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8755" windowHeight="12585"/>
  </bookViews>
  <sheets>
    <sheet name="МП за 1 полугодие" sheetId="1" r:id="rId1"/>
  </sheets>
  <calcPr calcId="124519"/>
</workbook>
</file>

<file path=xl/calcChain.xml><?xml version="1.0" encoding="utf-8"?>
<calcChain xmlns="http://schemas.openxmlformats.org/spreadsheetml/2006/main">
  <c r="M32" i="1"/>
  <c r="N32"/>
  <c r="L32"/>
  <c r="J32"/>
  <c r="I32"/>
  <c r="M31"/>
  <c r="K31"/>
  <c r="N31" s="1"/>
  <c r="N30"/>
  <c r="M30"/>
  <c r="K30"/>
  <c r="N29"/>
  <c r="M29"/>
  <c r="K29"/>
  <c r="M28"/>
  <c r="K28"/>
  <c r="N28" s="1"/>
  <c r="M27"/>
  <c r="K27"/>
  <c r="N27" s="1"/>
  <c r="N26"/>
  <c r="M26"/>
  <c r="K26"/>
  <c r="N25"/>
  <c r="M25"/>
  <c r="K25"/>
  <c r="M24"/>
  <c r="K24"/>
  <c r="N24" s="1"/>
  <c r="M23"/>
  <c r="K23"/>
  <c r="N23" s="1"/>
  <c r="N22"/>
  <c r="M22"/>
  <c r="K22"/>
  <c r="N21"/>
  <c r="M21"/>
  <c r="K21"/>
  <c r="M20"/>
  <c r="K20"/>
  <c r="N20" s="1"/>
  <c r="M19"/>
  <c r="K19"/>
  <c r="N19" s="1"/>
  <c r="N18"/>
  <c r="M18"/>
  <c r="K18"/>
  <c r="N17"/>
  <c r="M17"/>
  <c r="K17"/>
  <c r="M16"/>
  <c r="K16"/>
  <c r="N16" s="1"/>
  <c r="M15"/>
  <c r="K15"/>
  <c r="N15" s="1"/>
  <c r="N14"/>
  <c r="M14"/>
  <c r="K14"/>
  <c r="N13"/>
  <c r="M13"/>
  <c r="K13"/>
  <c r="M12"/>
  <c r="K12"/>
  <c r="N12" s="1"/>
  <c r="M11"/>
  <c r="K11"/>
  <c r="N11" s="1"/>
  <c r="N10"/>
  <c r="M10"/>
  <c r="K10"/>
  <c r="N9"/>
  <c r="M9"/>
  <c r="K9"/>
  <c r="M8"/>
  <c r="K8"/>
  <c r="N8" s="1"/>
  <c r="M7"/>
  <c r="K7"/>
  <c r="K32" s="1"/>
  <c r="N7" l="1"/>
</calcChain>
</file>

<file path=xl/sharedStrings.xml><?xml version="1.0" encoding="utf-8"?>
<sst xmlns="http://schemas.openxmlformats.org/spreadsheetml/2006/main" count="60" uniqueCount="60">
  <si>
    <t>Наименование</t>
  </si>
  <si>
    <t>ЦСР</t>
  </si>
  <si>
    <t>План на 2019 год</t>
  </si>
  <si>
    <t>Сумма на  год</t>
  </si>
  <si>
    <t>План на 1 полугодие 2019</t>
  </si>
  <si>
    <t>Исполнение за 1 полугодие 2019</t>
  </si>
  <si>
    <t>% исполнения от плана на год</t>
  </si>
  <si>
    <t>% исполнения от плана на 1 полугодие</t>
  </si>
  <si>
    <t>Муниципальная программа «Развитие муниципальной службы в Кондинском районе на 2019-2025 годы и на период до 2030 года»</t>
  </si>
  <si>
    <t>0100000000</t>
  </si>
  <si>
    <t>Муниципальная программа «Развитие образования в Кондинском районе на 2019-2025 годы и на период до 2030 года»</t>
  </si>
  <si>
    <t>0200000000</t>
  </si>
  <si>
    <t>Муниципальная программа «Молодежь Кондинского района на 2019-2025 годы и на период до 2030 года»</t>
  </si>
  <si>
    <t>0300000000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</si>
  <si>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</si>
  <si>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0400000000</t>
  </si>
  <si>
    <t>Муниципальная программа "Развитие культуры в Кондинском районе на 2019-2025 годы и на период до 2030 года"</t>
  </si>
  <si>
    <t>0500000000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</si>
  <si>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</si>
  <si>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0600000000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</si>
  <si>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</si>
  <si>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0700000000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</si>
  <si>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</si>
  <si>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0800000000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</si>
  <si>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</si>
  <si>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0900000000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</si>
  <si>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</si>
  <si>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1000000000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</si>
  <si>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</si>
  <si>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1100000000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</si>
  <si>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</si>
  <si>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</si>
  <si>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</si>
  <si>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</si>
  <si>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</si>
  <si>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1400000000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</si>
  <si>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</si>
  <si>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1500000000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</si>
  <si>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</si>
  <si>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</t>
  </si>
  <si>
    <t>Муниципальная программа «Информационное общество Кондинского района на 2019-2025 годы и на период до 2030 года»</t>
  </si>
  <si>
    <t>1700000000</t>
  </si>
  <si>
    <t>Муниципальная программа «Развитие транспортной системы Кондинского района на 2019-2025 годы и на период до 2030 года»</t>
  </si>
  <si>
    <t>1800000000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</si>
  <si>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</si>
  <si>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1900000000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</si>
  <si>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</si>
  <si>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</t>
  </si>
  <si>
    <t>Муниципальная программа «Развитие гражданского общества в Кондинском районе на 2019-2025 годы и на период до 2030 года»</t>
  </si>
  <si>
    <t>2100000000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</si>
  <si>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</si>
  <si>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2200000000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</si>
  <si>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</si>
  <si>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2300000000</t>
  </si>
  <si>
    <t>Муниципальная программа "Формирование комфортной городской среды в Кондинском районе на 2018-2022 годы"</t>
  </si>
  <si>
    <t>2400000000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</si>
  <si>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</si>
  <si>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2600000000</t>
  </si>
  <si>
    <t>ВСЕГО по муниципальным пролграммам</t>
  </si>
  <si>
    <t>Сведения об исполнении бюджета Кондинского района за 1 полугодие 2019 года по расходам в разрезе муниципальных программ</t>
  </si>
</sst>
</file>

<file path=xl/styles.xml><?xml version="1.0" encoding="utf-8"?>
<styleSheet xmlns="http://schemas.openxmlformats.org/spreadsheetml/2006/main">
  <numFmts count="4">
    <numFmt numFmtId="164" formatCode="0000000000"/>
    <numFmt numFmtId="165" formatCode="#,##0.00;[Red]\-#,##0.00;0.00"/>
    <numFmt numFmtId="166" formatCode="00\.00\.00\.00\.00"/>
    <numFmt numFmtId="167" formatCode="#,##0.0"/>
  </numFmts>
  <fonts count="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Font="1"/>
    <xf numFmtId="0" fontId="3" fillId="0" borderId="0" xfId="1" applyNumberFormat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3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5" xfId="1" applyNumberFormat="1" applyFont="1" applyFill="1" applyBorder="1" applyAlignment="1" applyProtection="1">
      <alignment vertical="top"/>
      <protection hidden="1"/>
    </xf>
    <xf numFmtId="0" fontId="3" fillId="0" borderId="7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2" fillId="0" borderId="8" xfId="1" applyNumberFormat="1" applyFont="1" applyFill="1" applyBorder="1" applyAlignment="1" applyProtection="1">
      <protection hidden="1"/>
    </xf>
    <xf numFmtId="165" fontId="2" fillId="2" borderId="2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4" fontId="2" fillId="0" borderId="10" xfId="1" applyNumberFormat="1" applyFont="1" applyFill="1" applyBorder="1" applyAlignment="1" applyProtection="1">
      <protection hidden="1"/>
    </xf>
    <xf numFmtId="165" fontId="2" fillId="2" borderId="9" xfId="1" applyNumberFormat="1" applyFont="1" applyFill="1" applyBorder="1" applyAlignment="1" applyProtection="1">
      <protection hidden="1"/>
    </xf>
    <xf numFmtId="167" fontId="2" fillId="0" borderId="2" xfId="1" applyNumberFormat="1" applyFont="1" applyBorder="1" applyAlignment="1">
      <alignment horizontal="center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165" fontId="3" fillId="0" borderId="9" xfId="1" applyNumberFormat="1" applyFont="1" applyFill="1" applyBorder="1" applyAlignment="1" applyProtection="1">
      <protection hidden="1"/>
    </xf>
    <xf numFmtId="167" fontId="3" fillId="0" borderId="2" xfId="1" applyNumberFormat="1" applyFont="1" applyBorder="1" applyAlignment="1">
      <alignment horizontal="center"/>
    </xf>
    <xf numFmtId="0" fontId="3" fillId="0" borderId="2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/>
    <xf numFmtId="164" fontId="2" fillId="2" borderId="2" xfId="1" applyNumberFormat="1" applyFont="1" applyFill="1" applyBorder="1" applyAlignment="1" applyProtection="1">
      <alignment wrapText="1"/>
      <protection hidden="1"/>
    </xf>
    <xf numFmtId="164" fontId="2" fillId="2" borderId="9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tabSelected="1" workbookViewId="0">
      <selection activeCell="O10" sqref="O10"/>
    </sheetView>
  </sheetViews>
  <sheetFormatPr defaultColWidth="9.140625" defaultRowHeight="11.25"/>
  <cols>
    <col min="1" max="1" width="1.42578125" style="3" customWidth="1"/>
    <col min="2" max="6" width="0" style="3" hidden="1" customWidth="1"/>
    <col min="7" max="7" width="63.28515625" style="3" customWidth="1"/>
    <col min="8" max="8" width="10" style="26" customWidth="1"/>
    <col min="9" max="9" width="17.140625" style="3" customWidth="1"/>
    <col min="10" max="10" width="0" style="3" hidden="1" customWidth="1"/>
    <col min="11" max="11" width="14.28515625" style="3" customWidth="1"/>
    <col min="12" max="12" width="13.7109375" style="3" customWidth="1"/>
    <col min="13" max="13" width="14.28515625" style="3" customWidth="1"/>
    <col min="14" max="14" width="12.5703125" style="3" customWidth="1"/>
    <col min="15" max="242" width="9.140625" style="3" customWidth="1"/>
    <col min="243" max="16384" width="9.140625" style="3"/>
  </cols>
  <sheetData>
    <row r="1" spans="1:14" ht="40.5" customHeight="1">
      <c r="A1" s="1"/>
      <c r="B1" s="2"/>
      <c r="C1" s="2"/>
      <c r="D1" s="2"/>
      <c r="E1" s="2"/>
      <c r="F1" s="2"/>
      <c r="G1" s="29" t="s">
        <v>59</v>
      </c>
      <c r="H1" s="29"/>
      <c r="I1" s="29"/>
      <c r="J1" s="29"/>
      <c r="K1" s="29"/>
      <c r="L1" s="29"/>
      <c r="M1" s="29"/>
      <c r="N1" s="29"/>
    </row>
    <row r="2" spans="1:14" ht="11.25" customHeight="1" thickBot="1">
      <c r="A2" s="4"/>
      <c r="B2" s="1"/>
      <c r="C2" s="4"/>
      <c r="D2" s="4"/>
      <c r="E2" s="4"/>
      <c r="F2" s="4"/>
      <c r="G2" s="4"/>
      <c r="H2" s="4"/>
      <c r="I2" s="5"/>
      <c r="J2" s="4"/>
      <c r="K2" s="4"/>
      <c r="L2" s="4"/>
    </row>
    <row r="3" spans="1:14" ht="10.5" customHeight="1">
      <c r="A3" s="4"/>
      <c r="B3" s="6"/>
      <c r="C3" s="6"/>
      <c r="D3" s="6"/>
      <c r="E3" s="6"/>
      <c r="F3" s="6"/>
      <c r="G3" s="30" t="s">
        <v>0</v>
      </c>
      <c r="H3" s="31" t="s">
        <v>1</v>
      </c>
      <c r="I3" s="31" t="s">
        <v>2</v>
      </c>
      <c r="J3" s="31" t="s">
        <v>3</v>
      </c>
      <c r="K3" s="31" t="s">
        <v>4</v>
      </c>
      <c r="L3" s="32" t="s">
        <v>5</v>
      </c>
      <c r="M3" s="33" t="s">
        <v>6</v>
      </c>
      <c r="N3" s="32" t="s">
        <v>7</v>
      </c>
    </row>
    <row r="4" spans="1:14" ht="9.75" customHeight="1">
      <c r="A4" s="4"/>
      <c r="B4" s="7"/>
      <c r="C4" s="7"/>
      <c r="D4" s="7"/>
      <c r="E4" s="7"/>
      <c r="F4" s="7"/>
      <c r="G4" s="30"/>
      <c r="H4" s="31"/>
      <c r="I4" s="31"/>
      <c r="J4" s="31"/>
      <c r="K4" s="31"/>
      <c r="L4" s="32"/>
      <c r="M4" s="34"/>
      <c r="N4" s="32"/>
    </row>
    <row r="5" spans="1:14" ht="15.75" customHeight="1" thickBot="1">
      <c r="A5" s="4"/>
      <c r="B5" s="8"/>
      <c r="C5" s="8"/>
      <c r="D5" s="8"/>
      <c r="E5" s="8"/>
      <c r="F5" s="8"/>
      <c r="G5" s="30"/>
      <c r="H5" s="31"/>
      <c r="I5" s="31"/>
      <c r="J5" s="31"/>
      <c r="K5" s="31"/>
      <c r="L5" s="32"/>
      <c r="M5" s="35"/>
      <c r="N5" s="32"/>
    </row>
    <row r="6" spans="1:14" ht="12.75" customHeight="1">
      <c r="A6" s="4"/>
      <c r="B6" s="7"/>
      <c r="C6" s="9"/>
      <c r="D6" s="9"/>
      <c r="E6" s="9"/>
      <c r="F6" s="9"/>
      <c r="G6" s="10">
        <v>1</v>
      </c>
      <c r="H6" s="11">
        <v>2</v>
      </c>
      <c r="I6" s="11">
        <v>3</v>
      </c>
      <c r="J6" s="11"/>
      <c r="K6" s="11">
        <v>4</v>
      </c>
      <c r="L6" s="11">
        <v>5</v>
      </c>
      <c r="M6" s="11">
        <v>6</v>
      </c>
      <c r="N6" s="11">
        <v>7</v>
      </c>
    </row>
    <row r="7" spans="1:14" ht="21.75" customHeight="1">
      <c r="A7" s="12"/>
      <c r="B7" s="27" t="s">
        <v>8</v>
      </c>
      <c r="C7" s="27"/>
      <c r="D7" s="27"/>
      <c r="E7" s="27"/>
      <c r="F7" s="27"/>
      <c r="G7" s="28"/>
      <c r="H7" s="24" t="s">
        <v>9</v>
      </c>
      <c r="I7" s="13">
        <v>347472810.14999998</v>
      </c>
      <c r="J7" s="14"/>
      <c r="K7" s="15">
        <f>I7/2</f>
        <v>173736405.07499999</v>
      </c>
      <c r="L7" s="16">
        <v>160353585.47999999</v>
      </c>
      <c r="M7" s="17">
        <f>L7/I7*100</f>
        <v>46.148527538248878</v>
      </c>
      <c r="N7" s="17">
        <f>L7/K7*100</f>
        <v>92.297055076497756</v>
      </c>
    </row>
    <row r="8" spans="1:14" ht="21.75" customHeight="1">
      <c r="A8" s="12"/>
      <c r="B8" s="27" t="s">
        <v>10</v>
      </c>
      <c r="C8" s="27"/>
      <c r="D8" s="27"/>
      <c r="E8" s="27"/>
      <c r="F8" s="27"/>
      <c r="G8" s="28"/>
      <c r="H8" s="24" t="s">
        <v>11</v>
      </c>
      <c r="I8" s="13">
        <v>1829874872.3099999</v>
      </c>
      <c r="J8" s="14"/>
      <c r="K8" s="15">
        <f t="shared" ref="K8:K31" si="0">I8/2</f>
        <v>914937436.15499997</v>
      </c>
      <c r="L8" s="16">
        <v>973281917.51999998</v>
      </c>
      <c r="M8" s="17">
        <f t="shared" ref="M8:M31" si="1">L8/I8*100</f>
        <v>53.188441037574719</v>
      </c>
      <c r="N8" s="17">
        <f t="shared" ref="N8:N31" si="2">L8/K8*100</f>
        <v>106.37688207514944</v>
      </c>
    </row>
    <row r="9" spans="1:14" ht="21.75" customHeight="1">
      <c r="A9" s="12"/>
      <c r="B9" s="27" t="s">
        <v>12</v>
      </c>
      <c r="C9" s="27"/>
      <c r="D9" s="27"/>
      <c r="E9" s="27"/>
      <c r="F9" s="27"/>
      <c r="G9" s="28"/>
      <c r="H9" s="24" t="s">
        <v>13</v>
      </c>
      <c r="I9" s="13">
        <v>19111507.949999999</v>
      </c>
      <c r="J9" s="14"/>
      <c r="K9" s="15">
        <f>L9</f>
        <v>9846032.4800000004</v>
      </c>
      <c r="L9" s="16">
        <v>9846032.4800000004</v>
      </c>
      <c r="M9" s="17">
        <f t="shared" si="1"/>
        <v>51.51886761504867</v>
      </c>
      <c r="N9" s="17">
        <f t="shared" si="2"/>
        <v>100</v>
      </c>
    </row>
    <row r="10" spans="1:14" ht="32.25" customHeight="1">
      <c r="A10" s="12"/>
      <c r="B10" s="27" t="s">
        <v>14</v>
      </c>
      <c r="C10" s="27"/>
      <c r="D10" s="27"/>
      <c r="E10" s="27"/>
      <c r="F10" s="27"/>
      <c r="G10" s="28"/>
      <c r="H10" s="24" t="s">
        <v>15</v>
      </c>
      <c r="I10" s="13">
        <v>213400</v>
      </c>
      <c r="J10" s="14"/>
      <c r="K10" s="15">
        <f t="shared" si="0"/>
        <v>106700</v>
      </c>
      <c r="L10" s="16">
        <v>0</v>
      </c>
      <c r="M10" s="17">
        <f t="shared" si="1"/>
        <v>0</v>
      </c>
      <c r="N10" s="17">
        <f t="shared" si="2"/>
        <v>0</v>
      </c>
    </row>
    <row r="11" spans="1:14" ht="21.75" customHeight="1">
      <c r="A11" s="12"/>
      <c r="B11" s="27" t="s">
        <v>16</v>
      </c>
      <c r="C11" s="27"/>
      <c r="D11" s="27"/>
      <c r="E11" s="27"/>
      <c r="F11" s="27"/>
      <c r="G11" s="28"/>
      <c r="H11" s="24" t="s">
        <v>17</v>
      </c>
      <c r="I11" s="13">
        <v>259159038.34999999</v>
      </c>
      <c r="J11" s="14"/>
      <c r="K11" s="15">
        <f>L11</f>
        <v>141749561.53999999</v>
      </c>
      <c r="L11" s="16">
        <v>141749561.53999999</v>
      </c>
      <c r="M11" s="17">
        <f t="shared" si="1"/>
        <v>54.695974503719249</v>
      </c>
      <c r="N11" s="17">
        <f t="shared" si="2"/>
        <v>100</v>
      </c>
    </row>
    <row r="12" spans="1:14" ht="21.75" customHeight="1">
      <c r="A12" s="12"/>
      <c r="B12" s="27" t="s">
        <v>18</v>
      </c>
      <c r="C12" s="27"/>
      <c r="D12" s="27"/>
      <c r="E12" s="27"/>
      <c r="F12" s="27"/>
      <c r="G12" s="28"/>
      <c r="H12" s="24" t="s">
        <v>19</v>
      </c>
      <c r="I12" s="13">
        <v>282128811.58999997</v>
      </c>
      <c r="J12" s="14"/>
      <c r="K12" s="15">
        <f>L12</f>
        <v>155833239.83000001</v>
      </c>
      <c r="L12" s="16">
        <v>155833239.83000001</v>
      </c>
      <c r="M12" s="17">
        <f t="shared" si="1"/>
        <v>55.234784051925409</v>
      </c>
      <c r="N12" s="17">
        <f t="shared" si="2"/>
        <v>100</v>
      </c>
    </row>
    <row r="13" spans="1:14" ht="21.75" customHeight="1">
      <c r="A13" s="12"/>
      <c r="B13" s="27" t="s">
        <v>20</v>
      </c>
      <c r="C13" s="27"/>
      <c r="D13" s="27"/>
      <c r="E13" s="27"/>
      <c r="F13" s="27"/>
      <c r="G13" s="28"/>
      <c r="H13" s="24" t="s">
        <v>21</v>
      </c>
      <c r="I13" s="13">
        <v>682882.46</v>
      </c>
      <c r="J13" s="14"/>
      <c r="K13" s="15">
        <f t="shared" si="0"/>
        <v>341441.23</v>
      </c>
      <c r="L13" s="16">
        <v>218300</v>
      </c>
      <c r="M13" s="17">
        <f t="shared" si="1"/>
        <v>31.967434044213118</v>
      </c>
      <c r="N13" s="17">
        <f t="shared" si="2"/>
        <v>63.934868088426235</v>
      </c>
    </row>
    <row r="14" spans="1:14" ht="32.25" customHeight="1">
      <c r="A14" s="12"/>
      <c r="B14" s="27" t="s">
        <v>22</v>
      </c>
      <c r="C14" s="27"/>
      <c r="D14" s="27"/>
      <c r="E14" s="27"/>
      <c r="F14" s="27"/>
      <c r="G14" s="28"/>
      <c r="H14" s="24" t="s">
        <v>23</v>
      </c>
      <c r="I14" s="13">
        <v>40706100</v>
      </c>
      <c r="J14" s="14"/>
      <c r="K14" s="15">
        <f t="shared" si="0"/>
        <v>20353050</v>
      </c>
      <c r="L14" s="16">
        <v>12633076.27</v>
      </c>
      <c r="M14" s="17">
        <f t="shared" si="1"/>
        <v>31.034848020321277</v>
      </c>
      <c r="N14" s="17">
        <f t="shared" si="2"/>
        <v>62.069696040642555</v>
      </c>
    </row>
    <row r="15" spans="1:14" ht="21.75" customHeight="1">
      <c r="A15" s="12"/>
      <c r="B15" s="27" t="s">
        <v>24</v>
      </c>
      <c r="C15" s="27"/>
      <c r="D15" s="27"/>
      <c r="E15" s="27"/>
      <c r="F15" s="27"/>
      <c r="G15" s="28"/>
      <c r="H15" s="24" t="s">
        <v>25</v>
      </c>
      <c r="I15" s="13">
        <v>6805100</v>
      </c>
      <c r="J15" s="14"/>
      <c r="K15" s="15">
        <f t="shared" si="0"/>
        <v>3402550</v>
      </c>
      <c r="L15" s="16">
        <v>0</v>
      </c>
      <c r="M15" s="17">
        <f t="shared" si="1"/>
        <v>0</v>
      </c>
      <c r="N15" s="17">
        <f t="shared" si="2"/>
        <v>0</v>
      </c>
    </row>
    <row r="16" spans="1:14" ht="32.25" customHeight="1">
      <c r="A16" s="12"/>
      <c r="B16" s="27" t="s">
        <v>26</v>
      </c>
      <c r="C16" s="27"/>
      <c r="D16" s="27"/>
      <c r="E16" s="27"/>
      <c r="F16" s="27"/>
      <c r="G16" s="28"/>
      <c r="H16" s="24" t="s">
        <v>27</v>
      </c>
      <c r="I16" s="13">
        <v>7812800</v>
      </c>
      <c r="J16" s="14"/>
      <c r="K16" s="15">
        <f t="shared" si="0"/>
        <v>3906400</v>
      </c>
      <c r="L16" s="16">
        <v>669544.57999999996</v>
      </c>
      <c r="M16" s="17">
        <f t="shared" si="1"/>
        <v>8.5698415420847827</v>
      </c>
      <c r="N16" s="17">
        <f t="shared" si="2"/>
        <v>17.139683084169565</v>
      </c>
    </row>
    <row r="17" spans="1:14" ht="21.75" customHeight="1">
      <c r="A17" s="12"/>
      <c r="B17" s="27" t="s">
        <v>28</v>
      </c>
      <c r="C17" s="27"/>
      <c r="D17" s="27"/>
      <c r="E17" s="27"/>
      <c r="F17" s="27"/>
      <c r="G17" s="28"/>
      <c r="H17" s="24" t="s">
        <v>29</v>
      </c>
      <c r="I17" s="13">
        <v>206353659.55000001</v>
      </c>
      <c r="J17" s="14"/>
      <c r="K17" s="15">
        <f t="shared" si="0"/>
        <v>103176829.77500001</v>
      </c>
      <c r="L17" s="16">
        <v>12424654.199999999</v>
      </c>
      <c r="M17" s="17">
        <f t="shared" si="1"/>
        <v>6.0210486342208407</v>
      </c>
      <c r="N17" s="17">
        <f t="shared" si="2"/>
        <v>12.042097268441681</v>
      </c>
    </row>
    <row r="18" spans="1:14" ht="32.25" customHeight="1">
      <c r="A18" s="12"/>
      <c r="B18" s="27" t="s">
        <v>30</v>
      </c>
      <c r="C18" s="27"/>
      <c r="D18" s="27"/>
      <c r="E18" s="27"/>
      <c r="F18" s="27"/>
      <c r="G18" s="28"/>
      <c r="H18" s="24" t="s">
        <v>31</v>
      </c>
      <c r="I18" s="13">
        <v>552672707.74000001</v>
      </c>
      <c r="J18" s="14"/>
      <c r="K18" s="15">
        <f t="shared" si="0"/>
        <v>276336353.87</v>
      </c>
      <c r="L18" s="16">
        <v>107603958.51000001</v>
      </c>
      <c r="M18" s="17">
        <f t="shared" si="1"/>
        <v>19.469743485256618</v>
      </c>
      <c r="N18" s="17">
        <f t="shared" si="2"/>
        <v>38.939486970513236</v>
      </c>
    </row>
    <row r="19" spans="1:14" ht="42.75" customHeight="1">
      <c r="A19" s="12"/>
      <c r="B19" s="27" t="s">
        <v>32</v>
      </c>
      <c r="C19" s="27"/>
      <c r="D19" s="27"/>
      <c r="E19" s="27"/>
      <c r="F19" s="27"/>
      <c r="G19" s="28"/>
      <c r="H19" s="24" t="s">
        <v>33</v>
      </c>
      <c r="I19" s="13">
        <v>951790.12</v>
      </c>
      <c r="J19" s="14"/>
      <c r="K19" s="15">
        <f t="shared" si="0"/>
        <v>475895.06</v>
      </c>
      <c r="L19" s="16">
        <v>117262.42</v>
      </c>
      <c r="M19" s="17">
        <f t="shared" si="1"/>
        <v>12.320197230036387</v>
      </c>
      <c r="N19" s="17">
        <f t="shared" si="2"/>
        <v>24.640394460072773</v>
      </c>
    </row>
    <row r="20" spans="1:14" ht="32.25" customHeight="1">
      <c r="A20" s="12"/>
      <c r="B20" s="27" t="s">
        <v>34</v>
      </c>
      <c r="C20" s="27"/>
      <c r="D20" s="27"/>
      <c r="E20" s="27"/>
      <c r="F20" s="27"/>
      <c r="G20" s="28"/>
      <c r="H20" s="24" t="s">
        <v>35</v>
      </c>
      <c r="I20" s="13">
        <v>70000</v>
      </c>
      <c r="J20" s="14"/>
      <c r="K20" s="15">
        <f t="shared" si="0"/>
        <v>35000</v>
      </c>
      <c r="L20" s="16">
        <v>0</v>
      </c>
      <c r="M20" s="17">
        <f t="shared" si="1"/>
        <v>0</v>
      </c>
      <c r="N20" s="17">
        <f t="shared" si="2"/>
        <v>0</v>
      </c>
    </row>
    <row r="21" spans="1:14" ht="21.75" customHeight="1">
      <c r="A21" s="12"/>
      <c r="B21" s="27" t="s">
        <v>36</v>
      </c>
      <c r="C21" s="27"/>
      <c r="D21" s="27"/>
      <c r="E21" s="27"/>
      <c r="F21" s="27"/>
      <c r="G21" s="28"/>
      <c r="H21" s="24" t="s">
        <v>37</v>
      </c>
      <c r="I21" s="13">
        <v>7017948.04</v>
      </c>
      <c r="J21" s="14"/>
      <c r="K21" s="15">
        <f t="shared" si="0"/>
        <v>3508974.02</v>
      </c>
      <c r="L21" s="16">
        <v>1388988.96</v>
      </c>
      <c r="M21" s="17">
        <f t="shared" si="1"/>
        <v>19.791952748627075</v>
      </c>
      <c r="N21" s="17">
        <f t="shared" si="2"/>
        <v>39.58390549725415</v>
      </c>
    </row>
    <row r="22" spans="1:14" ht="21.75" customHeight="1">
      <c r="A22" s="12"/>
      <c r="B22" s="27" t="s">
        <v>38</v>
      </c>
      <c r="C22" s="27"/>
      <c r="D22" s="27"/>
      <c r="E22" s="27"/>
      <c r="F22" s="27"/>
      <c r="G22" s="28"/>
      <c r="H22" s="24" t="s">
        <v>39</v>
      </c>
      <c r="I22" s="13">
        <v>57646994</v>
      </c>
      <c r="J22" s="14"/>
      <c r="K22" s="15">
        <f t="shared" si="0"/>
        <v>28823497</v>
      </c>
      <c r="L22" s="16">
        <v>20239363.02</v>
      </c>
      <c r="M22" s="17">
        <f t="shared" si="1"/>
        <v>35.109138596194626</v>
      </c>
      <c r="N22" s="17">
        <f t="shared" si="2"/>
        <v>70.218277192389252</v>
      </c>
    </row>
    <row r="23" spans="1:14" ht="21.75" customHeight="1">
      <c r="A23" s="12"/>
      <c r="B23" s="27" t="s">
        <v>40</v>
      </c>
      <c r="C23" s="27"/>
      <c r="D23" s="27"/>
      <c r="E23" s="27"/>
      <c r="F23" s="27"/>
      <c r="G23" s="28"/>
      <c r="H23" s="24" t="s">
        <v>41</v>
      </c>
      <c r="I23" s="13">
        <v>3361443.06</v>
      </c>
      <c r="J23" s="14"/>
      <c r="K23" s="15">
        <f t="shared" si="0"/>
        <v>1680721.53</v>
      </c>
      <c r="L23" s="16">
        <v>998657.44</v>
      </c>
      <c r="M23" s="17">
        <f t="shared" si="1"/>
        <v>29.70918805329994</v>
      </c>
      <c r="N23" s="17">
        <f t="shared" si="2"/>
        <v>59.418376106599879</v>
      </c>
    </row>
    <row r="24" spans="1:14" ht="21.75" customHeight="1">
      <c r="A24" s="12"/>
      <c r="B24" s="27" t="s">
        <v>42</v>
      </c>
      <c r="C24" s="27"/>
      <c r="D24" s="27"/>
      <c r="E24" s="27"/>
      <c r="F24" s="27"/>
      <c r="G24" s="28"/>
      <c r="H24" s="24" t="s">
        <v>43</v>
      </c>
      <c r="I24" s="13">
        <v>351215321.5</v>
      </c>
      <c r="J24" s="14"/>
      <c r="K24" s="15">
        <f t="shared" si="0"/>
        <v>175607660.75</v>
      </c>
      <c r="L24" s="16">
        <v>169600649.16</v>
      </c>
      <c r="M24" s="17">
        <f t="shared" si="1"/>
        <v>48.289649903556388</v>
      </c>
      <c r="N24" s="17">
        <f t="shared" si="2"/>
        <v>96.579299807112776</v>
      </c>
    </row>
    <row r="25" spans="1:14" ht="21.75" customHeight="1">
      <c r="A25" s="12"/>
      <c r="B25" s="27" t="s">
        <v>44</v>
      </c>
      <c r="C25" s="27"/>
      <c r="D25" s="27"/>
      <c r="E25" s="27"/>
      <c r="F25" s="27"/>
      <c r="G25" s="28"/>
      <c r="H25" s="24" t="s">
        <v>45</v>
      </c>
      <c r="I25" s="13">
        <v>47942255.539999999</v>
      </c>
      <c r="J25" s="14"/>
      <c r="K25" s="15">
        <f t="shared" si="0"/>
        <v>23971127.77</v>
      </c>
      <c r="L25" s="16">
        <v>19437458.300000001</v>
      </c>
      <c r="M25" s="17">
        <f t="shared" si="1"/>
        <v>40.543478985427811</v>
      </c>
      <c r="N25" s="17">
        <f t="shared" si="2"/>
        <v>81.086957970855622</v>
      </c>
    </row>
    <row r="26" spans="1:14" ht="32.25" customHeight="1">
      <c r="A26" s="12"/>
      <c r="B26" s="27" t="s">
        <v>46</v>
      </c>
      <c r="C26" s="27"/>
      <c r="D26" s="27"/>
      <c r="E26" s="27"/>
      <c r="F26" s="27"/>
      <c r="G26" s="28"/>
      <c r="H26" s="24" t="s">
        <v>47</v>
      </c>
      <c r="I26" s="13">
        <v>268928200</v>
      </c>
      <c r="J26" s="14"/>
      <c r="K26" s="15">
        <f t="shared" si="0"/>
        <v>134464100</v>
      </c>
      <c r="L26" s="16">
        <v>131550687.51000001</v>
      </c>
      <c r="M26" s="17">
        <f t="shared" si="1"/>
        <v>48.916657870018838</v>
      </c>
      <c r="N26" s="17">
        <f t="shared" si="2"/>
        <v>97.833315740037676</v>
      </c>
    </row>
    <row r="27" spans="1:14" ht="21.75" customHeight="1">
      <c r="A27" s="12"/>
      <c r="B27" s="27" t="s">
        <v>48</v>
      </c>
      <c r="C27" s="27"/>
      <c r="D27" s="27"/>
      <c r="E27" s="27"/>
      <c r="F27" s="27"/>
      <c r="G27" s="28"/>
      <c r="H27" s="24" t="s">
        <v>49</v>
      </c>
      <c r="I27" s="13">
        <v>10089280</v>
      </c>
      <c r="J27" s="14"/>
      <c r="K27" s="15">
        <f t="shared" si="0"/>
        <v>5044640</v>
      </c>
      <c r="L27" s="16">
        <v>6617357.8099999996</v>
      </c>
      <c r="M27" s="17">
        <f t="shared" si="1"/>
        <v>65.588008361349864</v>
      </c>
      <c r="N27" s="17">
        <f t="shared" si="2"/>
        <v>131.17601672269973</v>
      </c>
    </row>
    <row r="28" spans="1:14" ht="21.75" customHeight="1">
      <c r="A28" s="12"/>
      <c r="B28" s="27" t="s">
        <v>50</v>
      </c>
      <c r="C28" s="27"/>
      <c r="D28" s="27"/>
      <c r="E28" s="27"/>
      <c r="F28" s="27"/>
      <c r="G28" s="28"/>
      <c r="H28" s="24" t="s">
        <v>51</v>
      </c>
      <c r="I28" s="13">
        <v>42961610.670000002</v>
      </c>
      <c r="J28" s="14"/>
      <c r="K28" s="15">
        <f t="shared" si="0"/>
        <v>21480805.335000001</v>
      </c>
      <c r="L28" s="16">
        <v>20529984.350000001</v>
      </c>
      <c r="M28" s="17">
        <f t="shared" si="1"/>
        <v>47.786812528274332</v>
      </c>
      <c r="N28" s="17">
        <f t="shared" si="2"/>
        <v>95.573625056548664</v>
      </c>
    </row>
    <row r="29" spans="1:14" ht="21.75" customHeight="1">
      <c r="A29" s="12"/>
      <c r="B29" s="27" t="s">
        <v>52</v>
      </c>
      <c r="C29" s="27"/>
      <c r="D29" s="27"/>
      <c r="E29" s="27"/>
      <c r="F29" s="27"/>
      <c r="G29" s="28"/>
      <c r="H29" s="24" t="s">
        <v>53</v>
      </c>
      <c r="I29" s="13">
        <v>8150740</v>
      </c>
      <c r="J29" s="14"/>
      <c r="K29" s="15">
        <f t="shared" si="0"/>
        <v>4075370</v>
      </c>
      <c r="L29" s="16">
        <v>914113.96</v>
      </c>
      <c r="M29" s="17">
        <f t="shared" si="1"/>
        <v>11.215103904676139</v>
      </c>
      <c r="N29" s="17">
        <f t="shared" si="2"/>
        <v>22.430207809352279</v>
      </c>
    </row>
    <row r="30" spans="1:14" ht="21.75" customHeight="1">
      <c r="A30" s="12"/>
      <c r="B30" s="27" t="s">
        <v>54</v>
      </c>
      <c r="C30" s="27"/>
      <c r="D30" s="27"/>
      <c r="E30" s="27"/>
      <c r="F30" s="27"/>
      <c r="G30" s="28"/>
      <c r="H30" s="24" t="s">
        <v>55</v>
      </c>
      <c r="I30" s="13">
        <v>51708143.340000004</v>
      </c>
      <c r="J30" s="14"/>
      <c r="K30" s="15">
        <f t="shared" si="0"/>
        <v>25854071.670000002</v>
      </c>
      <c r="L30" s="16">
        <v>2935548.77</v>
      </c>
      <c r="M30" s="17">
        <f t="shared" si="1"/>
        <v>5.6771498266679012</v>
      </c>
      <c r="N30" s="17">
        <f t="shared" si="2"/>
        <v>11.354299653335802</v>
      </c>
    </row>
    <row r="31" spans="1:14" ht="21.75" customHeight="1" thickBot="1">
      <c r="A31" s="12"/>
      <c r="B31" s="27" t="s">
        <v>56</v>
      </c>
      <c r="C31" s="27"/>
      <c r="D31" s="27"/>
      <c r="E31" s="27"/>
      <c r="F31" s="27"/>
      <c r="G31" s="28"/>
      <c r="H31" s="24" t="s">
        <v>57</v>
      </c>
      <c r="I31" s="13">
        <v>133463000</v>
      </c>
      <c r="J31" s="14"/>
      <c r="K31" s="15">
        <f t="shared" si="0"/>
        <v>66731500</v>
      </c>
      <c r="L31" s="16">
        <v>45930148.609999999</v>
      </c>
      <c r="M31" s="17">
        <f t="shared" si="1"/>
        <v>34.41414370274908</v>
      </c>
      <c r="N31" s="17">
        <f t="shared" si="2"/>
        <v>68.828287405498159</v>
      </c>
    </row>
    <row r="32" spans="1:14" ht="11.25" customHeight="1">
      <c r="A32" s="4"/>
      <c r="B32" s="18"/>
      <c r="C32" s="18"/>
      <c r="D32" s="18"/>
      <c r="E32" s="18"/>
      <c r="F32" s="18"/>
      <c r="G32" s="23" t="s">
        <v>58</v>
      </c>
      <c r="H32" s="19"/>
      <c r="I32" s="20">
        <f>SUM(I7:I31)</f>
        <v>4536500416.3700008</v>
      </c>
      <c r="J32" s="20">
        <f t="shared" ref="J32:L32" si="3">SUM(J7:J31)</f>
        <v>0</v>
      </c>
      <c r="K32" s="20">
        <f t="shared" si="3"/>
        <v>2295479363.0900002</v>
      </c>
      <c r="L32" s="21">
        <f t="shared" si="3"/>
        <v>1994874090.7199998</v>
      </c>
      <c r="M32" s="22">
        <f t="shared" ref="M32" si="4">L32/I32*100</f>
        <v>43.973854461061649</v>
      </c>
      <c r="N32" s="22">
        <f t="shared" ref="N32" si="5">L32/K32*100</f>
        <v>86.904466352276486</v>
      </c>
    </row>
    <row r="33" spans="1:12" ht="12.75" customHeight="1">
      <c r="A33" s="5"/>
      <c r="B33" s="5"/>
      <c r="C33" s="5"/>
      <c r="D33" s="5"/>
      <c r="E33" s="5"/>
      <c r="F33" s="5"/>
      <c r="G33" s="5"/>
      <c r="H33" s="25"/>
      <c r="I33" s="5"/>
      <c r="J33" s="5"/>
      <c r="K33" s="5"/>
      <c r="L33" s="5"/>
    </row>
  </sheetData>
  <mergeCells count="34">
    <mergeCell ref="B31:G31"/>
    <mergeCell ref="B25:G25"/>
    <mergeCell ref="B26:G26"/>
    <mergeCell ref="B27:G27"/>
    <mergeCell ref="B28:G28"/>
    <mergeCell ref="B29:G29"/>
    <mergeCell ref="B30:G30"/>
    <mergeCell ref="B24:G24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12:G12"/>
    <mergeCell ref="G1:N1"/>
    <mergeCell ref="G3:G5"/>
    <mergeCell ref="H3:H5"/>
    <mergeCell ref="I3:I5"/>
    <mergeCell ref="J3:J5"/>
    <mergeCell ref="K3:K5"/>
    <mergeCell ref="L3:L5"/>
    <mergeCell ref="M3:M5"/>
    <mergeCell ref="N3:N5"/>
    <mergeCell ref="B7:G7"/>
    <mergeCell ref="B8:G8"/>
    <mergeCell ref="B9:G9"/>
    <mergeCell ref="B10:G10"/>
    <mergeCell ref="B11:G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МП за 1 полугодие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dcterms:created xsi:type="dcterms:W3CDTF">2019-12-01T09:05:16Z</dcterms:created>
  <dcterms:modified xsi:type="dcterms:W3CDTF">2019-08-14T11:48:07Z</dcterms:modified>
</cp:coreProperties>
</file>